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rmgsfs01\TRE-MG\SGS\CMO\SEGIM\RUBENS\PSCIP PIO CANEDO\EXECUCAO\"/>
    </mc:Choice>
  </mc:AlternateContent>
  <xr:revisionPtr revIDLastSave="0" documentId="13_ncr:1_{B5CC1BAC-4A53-446D-AADF-99E061838E07}" xr6:coauthVersionLast="36" xr6:coauthVersionMax="36" xr10:uidLastSave="{00000000-0000-0000-0000-000000000000}"/>
  <bookViews>
    <workbookView xWindow="-105" yWindow="-105" windowWidth="23250" windowHeight="12570" xr2:uid="{00000000-000D-0000-FFFF-FFFF00000000}"/>
  </bookViews>
  <sheets>
    <sheet name="Table 1" sheetId="1" r:id="rId1"/>
  </sheets>
  <calcPr calcId="191029"/>
</workbook>
</file>

<file path=xl/calcChain.xml><?xml version="1.0" encoding="utf-8"?>
<calcChain xmlns="http://schemas.openxmlformats.org/spreadsheetml/2006/main">
  <c r="F56" i="1" l="1"/>
  <c r="G56" i="1"/>
  <c r="I55" i="1"/>
  <c r="I53" i="1"/>
  <c r="I52" i="1"/>
  <c r="I49" i="1"/>
  <c r="I50" i="1"/>
  <c r="I48" i="1"/>
  <c r="I47" i="1"/>
  <c r="I35" i="1"/>
  <c r="I36" i="1"/>
  <c r="I37" i="1"/>
  <c r="I38" i="1"/>
  <c r="I39" i="1"/>
  <c r="I40" i="1"/>
  <c r="I34" i="1"/>
  <c r="I33" i="1"/>
  <c r="I25" i="1"/>
  <c r="I26" i="1"/>
  <c r="I27" i="1"/>
  <c r="I28" i="1"/>
  <c r="I29" i="1"/>
  <c r="I30" i="1"/>
  <c r="I31" i="1"/>
  <c r="I17" i="1"/>
  <c r="I18" i="1"/>
  <c r="I19" i="1"/>
  <c r="I20" i="1"/>
  <c r="I21" i="1"/>
  <c r="I22" i="1"/>
  <c r="I23" i="1"/>
  <c r="I24" i="1"/>
  <c r="I16" i="1"/>
  <c r="I15" i="1"/>
  <c r="I9" i="1"/>
  <c r="I10" i="1"/>
  <c r="I11" i="1"/>
  <c r="I12" i="1"/>
  <c r="I13" i="1"/>
  <c r="I8" i="1"/>
  <c r="I7" i="1"/>
  <c r="F49" i="1" l="1"/>
  <c r="H50" i="1" l="1"/>
  <c r="H49" i="1"/>
  <c r="H48" i="1"/>
  <c r="H47" i="1"/>
  <c r="G35" i="1" l="1"/>
  <c r="G34" i="1"/>
  <c r="F34" i="1"/>
  <c r="H33" i="1"/>
  <c r="H34" i="1" l="1"/>
  <c r="H39" i="1"/>
  <c r="H38" i="1"/>
  <c r="H37" i="1"/>
  <c r="H36" i="1"/>
  <c r="H35" i="1"/>
  <c r="H53" i="1" l="1"/>
  <c r="H52" i="1"/>
  <c r="H40" i="1"/>
  <c r="H44" i="1"/>
  <c r="I44" i="1" s="1"/>
  <c r="H43" i="1"/>
  <c r="I43" i="1" s="1"/>
  <c r="H42" i="1"/>
  <c r="I42" i="1" l="1"/>
  <c r="H11" i="1"/>
  <c r="H9" i="1"/>
  <c r="H16" i="1" l="1"/>
  <c r="H7" i="1"/>
  <c r="H10" i="1" l="1"/>
  <c r="H12" i="1"/>
  <c r="H13" i="1"/>
  <c r="H8" i="1"/>
  <c r="H55" i="1" l="1"/>
  <c r="H45" i="1" l="1"/>
  <c r="I45" i="1" l="1"/>
  <c r="I56" i="1" s="1"/>
  <c r="H56" i="1"/>
  <c r="H22" i="1"/>
  <c r="H23" i="1"/>
  <c r="H24" i="1"/>
  <c r="H25" i="1"/>
  <c r="H26" i="1"/>
  <c r="H27" i="1"/>
  <c r="H28" i="1"/>
  <c r="H29" i="1"/>
  <c r="H30" i="1"/>
  <c r="H31" i="1"/>
  <c r="H18" i="1"/>
  <c r="H19" i="1"/>
  <c r="H20" i="1"/>
  <c r="H21" i="1"/>
  <c r="H17" i="1"/>
  <c r="H15" i="1"/>
</calcChain>
</file>

<file path=xl/sharedStrings.xml><?xml version="1.0" encoding="utf-8"?>
<sst xmlns="http://schemas.openxmlformats.org/spreadsheetml/2006/main" count="197" uniqueCount="144">
  <si>
    <t>FONTE</t>
  </si>
  <si>
    <t>SERVIÇO</t>
  </si>
  <si>
    <t>UNIDADE</t>
  </si>
  <si>
    <t>unid</t>
  </si>
  <si>
    <t>m</t>
  </si>
  <si>
    <t>m²</t>
  </si>
  <si>
    <t>m³</t>
  </si>
  <si>
    <t>MATERIAL</t>
  </si>
  <si>
    <t>MÃO DE OBRA</t>
  </si>
  <si>
    <t>TOTAL</t>
  </si>
  <si>
    <t>TOTAL COM BDI</t>
  </si>
  <si>
    <t>ITEM</t>
  </si>
  <si>
    <t>1.1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</si>
  <si>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</si>
  <si>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</si>
  <si>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</si>
  <si>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</si>
  <si>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</si>
  <si>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</si>
  <si>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</si>
  <si>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</si>
  <si>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</si>
  <si>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</si>
  <si>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</si>
  <si>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</si>
  <si>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</si>
  <si>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</si>
  <si>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</si>
  <si>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</si>
  <si>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</si>
  <si>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4.1</t>
  </si>
  <si>
    <t>4.2</t>
  </si>
  <si>
    <t>4.3</t>
  </si>
  <si>
    <t>4.4</t>
  </si>
  <si>
    <t>ILUMINAÇÃO DE EMERGÊNCIA</t>
  </si>
  <si>
    <t>5.1</t>
  </si>
  <si>
    <t>6.1</t>
  </si>
  <si>
    <t>TOTAIS</t>
  </si>
  <si>
    <t>TOTAL MATERIAL</t>
  </si>
  <si>
    <t>TOTAL MÃO DE OBRA</t>
  </si>
  <si>
    <t>CUSTO GLOBAL</t>
  </si>
  <si>
    <t>VALOR GLOBAL COM BDI</t>
  </si>
  <si>
    <t>TRIBUNAL REGIONAL ELEITORAL DE MINAS GERAIS</t>
  </si>
  <si>
    <t>QUANT.</t>
  </si>
  <si>
    <t>PLANILHA ORÇAMENTÁRIA COM PREÇOS DE REFERÊNCIA</t>
  </si>
  <si>
    <t>Execução do projeto de instalações de prevenção e combate a incêndio e pânico para o imóvel ocupado pelo TRE-MG à Avenida do Contorno 7038, Belo Horizonte, MG</t>
  </si>
  <si>
    <t>BOMBA DE INCÊNDIO</t>
  </si>
  <si>
    <t>1.3</t>
  </si>
  <si>
    <t>1.4</t>
  </si>
  <si>
    <t>1.5</t>
  </si>
  <si>
    <t>Fornecimento e instalação de sirene áudio-visual 220V</t>
  </si>
  <si>
    <t>1.6</t>
  </si>
  <si>
    <t>MERCADO/
SINAPI-88264</t>
  </si>
  <si>
    <t>SETOP-MG
ED50180/
SINAPI-88264</t>
  </si>
  <si>
    <t>SETOPMG-
ED49526
SINAPI-88264</t>
  </si>
  <si>
    <t>SINAPI
103324</t>
  </si>
  <si>
    <t>1.7</t>
  </si>
  <si>
    <t>Alvenaria de vedação com tijolo cerâmico furado 14x19x39cm, espessura da parede 14cm, juntas de 10mm com argamassa mista de cimento cal hidratada e areia sem peneirar traço 1:2:8. Emboço com argamassa 1:6 cimento e areia lavada média peneirada.</t>
  </si>
  <si>
    <t>PNCP.GOV.BR</t>
  </si>
  <si>
    <t>COMPONENTES PARA HIDRANTE E HIDRANTE DE RECALQUE</t>
  </si>
  <si>
    <t>Fornecimento e instalação de placa modelo E1, dimensões 150mm x 150mm, conforme Instrução Técnica 15 do CBMMG</t>
  </si>
  <si>
    <t>Fornecimento e instalação de placa modelo E2, dimensões 100mm x 150mm, conforme Instrução Técnica 15 do CBMMG</t>
  </si>
  <si>
    <t>Fornecimento e instalação de placa modelo E3, dimensões 100mm x 150mm, conforme Instrução Técnica 15 do CBMMG</t>
  </si>
  <si>
    <t xml:space="preserve">SINAPI
00037557
</t>
  </si>
  <si>
    <t>Fornecimento e instalação de placa modelo E12, dimensões 1000mm x 1000mm, conforme Instrução Técnica 15 do CBMMG</t>
  </si>
  <si>
    <t>Fornecimento e instalação de placa modelo E5, dimensões 300mm x 300mm, conforme Instrução Técnica 15 do CBMMG</t>
  </si>
  <si>
    <t>Fornecimento e instalação de placa modelo E8, dimensões 300mm x 300mm, conforme Instrução Técnica 15 do CBMMG</t>
  </si>
  <si>
    <t>Fornecimento e instalação de placa modelo M1, dimensões 500mm x 500mm, conforme Instrução Técnica 15 do CBMMG</t>
  </si>
  <si>
    <t xml:space="preserve">SETOP
ED32246
</t>
  </si>
  <si>
    <t>Fornecimento e instalação de placa modelo M4, dimensões 250mm x 125mm, conforme Instrução Técnica 15 do CBMMG</t>
  </si>
  <si>
    <t>Fornecimento e instalação de placa modelo M7, dimensões 260mm x 130mm, conforme Instrução Técnica 15 do CBMMG</t>
  </si>
  <si>
    <t>Fornecimento e instalação de placa modelo S2-DIREITA, dimensões 320mm x 160mm, conforme Instrução Técnica 15 do CBMMG</t>
  </si>
  <si>
    <t xml:space="preserve">SINAPI
00037558
</t>
  </si>
  <si>
    <t>Fornecimento e instalação de placa modelo S2-ESQUERDA, dimensões 320mm x 160mm, conforme Instrução Técnica 15 do CBMMG</t>
  </si>
  <si>
    <t>Fornecimento e instalação de placa modelo S3, dimensões 320mm x 160mm, conforme Instrução Técnica 15 do CBMMG</t>
  </si>
  <si>
    <t>Fornecimento e instalação de placa modelo S11, dimensões 260mm x 130mm, conforme Instrução Técnica 15 do CBMMG</t>
  </si>
  <si>
    <t>Fornecimento e instalação de placa modelo S8, dimensões 260mm x 130mm, conforme Instrução Técnica 15 do CBMMG</t>
  </si>
  <si>
    <t>Fornecimento e instalação de placa modelo S12, dimensões 260mm x 130mm, conforme Instrução Técnica 15 do CBMMG</t>
  </si>
  <si>
    <t>Fornecimento e instalação de placa modelo S17, dimensões 260mm x 130mm, conforme Instrução Técnica 15 do CBMMG</t>
  </si>
  <si>
    <t>Fornecimento e instalação de placa modelo P4, dimensões 150mm x 150mm, conforme Instrução Técnica 15 do CBMMG</t>
  </si>
  <si>
    <t>SETOP
ED-32249</t>
  </si>
  <si>
    <t>SETOP
ED-32250</t>
  </si>
  <si>
    <t>Fornecimento e instalação de quadro de comando 220V trifásico, para a bomba principal, dotado de dispositivo que permita desligamento manual da bomba.</t>
  </si>
  <si>
    <t>Fornecimento e instalação de quadro de comando 220V trifásico, para a bomba jokey, dotado de dispositivo que permita desligamento manual da bomba.</t>
  </si>
  <si>
    <t>Execução de serviços de manutenção preventiva e corretiva (se necessário) e  testes de funcionamento na bomba principal de incêndio, de 15CV, juntamente com a bomba joquei de 2CV, existentes na edificação, incluindo: sistema de acionamento, calibração de pressostato, teste de válvulas dos hidrantes, recirculação de água, detecção de vazamentos, retirada do conjunto eletrobomba, teste de isolamento e funcionamento do motor, substituição, se necessário, de rolamentos e selo mecânico, conforme NBR 17240 e IT-17 do CBMMG, mediante fornecimento de todos os materiais, equipamentos e mão de obra.</t>
  </si>
  <si>
    <t>Fornecimento e instalação de acionador de bomba liga-desliga mod. 3201 a ser instalado no pavimento térreo.</t>
  </si>
  <si>
    <t>Interligação do registro globo do dreno do cilindro de pressão ao ralo existente na casa de bombas, por meio de tubo de PVC de 1 polegada de diâmetro  e 2 joelhos de 90°.</t>
  </si>
  <si>
    <t>SINAPI
86883/M.O
00009866/MAT.</t>
  </si>
  <si>
    <t>Fornecimento e Instalação de bloco autônomo de luminária de emergência 30 LED, potência 2W, bateria de lítio, autonomia de 6 horas</t>
  </si>
  <si>
    <t>SINAPI
97599</t>
  </si>
  <si>
    <t>5.2</t>
  </si>
  <si>
    <t>Tomada para condulete haste 2P+T, 10A.</t>
  </si>
  <si>
    <t>SINAPI
95780</t>
  </si>
  <si>
    <t>SINAPI
95780/M.O
00039346/MAT.</t>
  </si>
  <si>
    <t>Tampa para tomada 1/2" x 3/4", sem pintura</t>
  </si>
  <si>
    <t>Instalação de infraestrutura elétrica</t>
  </si>
  <si>
    <t>PLACAS DE SINALIZAÇÃO DE EMERGÊNCIA</t>
  </si>
  <si>
    <t>3.1</t>
  </si>
  <si>
    <t>3.2</t>
  </si>
  <si>
    <t>3.3</t>
  </si>
  <si>
    <t>3.4</t>
  </si>
  <si>
    <t>Limpeza da caixa do hidrante de recalque no passeio</t>
  </si>
  <si>
    <t>Pintura da tampa do hidrante de recalque no passeio, com tinta vermelha dotada de fator de proteção para superfícies de metais ferrosos</t>
  </si>
  <si>
    <t>Assentamento de brita de granulometria número 2 no fundo da caixa do hidrante de recalque no passeio, para fins de drenagem</t>
  </si>
  <si>
    <t>Mangueira para combate a incêndio, Tipo 2, diâmetro 1 1/2", comprimento 15m</t>
  </si>
  <si>
    <t>Esguicho de jato sólido para combate a incêndio, 38mm (1 1/2"), requinte diâmetro 16mm</t>
  </si>
  <si>
    <t>SINAPI
88267/M.O
00020971/MAT.</t>
  </si>
  <si>
    <t>Chave dupla para conexões tipo Storz, engate rápido, 1 1/2" x 2 1/2", em latão, para instalação predial combate a incêndio</t>
  </si>
  <si>
    <t>EXTINTOR DE INCÊNDIO</t>
  </si>
  <si>
    <t>SINAPI
101913</t>
  </si>
  <si>
    <t>Caixa metálica em chapa de aço, nas dimensões 75cm x 30cm x 25cm, porta com ventilação, espelho com a inscrição INCÊNDIO, com suporte/cesta interna para a mangueira, pintura eletrostática na cor vermelha, para abrigo de extintor de incêndio .</t>
  </si>
  <si>
    <t>SINAPI
101909</t>
  </si>
  <si>
    <t>Extintor de incêndio portátil com carga de pó químico seco ABC, capacidade extintora 4A:40B:C, de 6 kg.</t>
  </si>
  <si>
    <t>PORTA CORTA-FOGO</t>
  </si>
  <si>
    <t>Fornecimento e instalação de dobradiças de porta, em substituição àquelas existentes nas portas CORTA-FOGO da edificação, dotadas de dispositivo de fechamento automático de folha, fabricadas em aço 1010/1020, para permitir operação de abertura
por elevação da folha e fechamento automático por sistema gravitacional, fixadas através de 6 (seis) parafusos com rosca soberba (auto-atarraxantes), conforme norma técnica brasileira ABNT NBR 13768</t>
  </si>
  <si>
    <t>SINAPI 
90838/88309
TRF-2
PE90022_2025</t>
  </si>
  <si>
    <t>3.5</t>
  </si>
  <si>
    <t>3.6</t>
  </si>
  <si>
    <t>3.7</t>
  </si>
  <si>
    <t>3.8</t>
  </si>
  <si>
    <t>SEINFRA-MG
ED-50181
SINAPI-88267</t>
  </si>
  <si>
    <t>Fornecimento e instalação de adaptador diâmetro 63mm, R5F, engate rápido 63mm, para o hidrante de recalque no passeio</t>
  </si>
  <si>
    <t>Fornecimento e instalação de tampão com corrente, para hidrante de recalque no passeio, diâmetro 63mm, engate rápido</t>
  </si>
  <si>
    <t>Mercado e
SINAPI-88267</t>
  </si>
  <si>
    <t>SINAPI 21034
SINAPI 88248</t>
  </si>
  <si>
    <t>SINAPI 37554
SINAPI 88249</t>
  </si>
  <si>
    <t>12636/ORSE</t>
  </si>
  <si>
    <t>SINAPI
100822 (PRIMER) E 100762 (PINTURA 02 DEMÃOS)</t>
  </si>
  <si>
    <t>SINAPI (INSUMO) 0004722</t>
  </si>
  <si>
    <t>COMPARTIMENTAÇÃO</t>
  </si>
  <si>
    <t>SINAPI
103340</t>
  </si>
  <si>
    <t>SINAPI
87884</t>
  </si>
  <si>
    <t>Chapisco aplicado no exterior e no interior da alvenaria, argamassa industrializada com preparo manual. af_10/2022</t>
  </si>
  <si>
    <t>Emboço ou massa única em argamassa traço 1:2:8, preparo manual, aplicada manualmente no exterior e no interior da alvenaria, espessura de 50 mm.</t>
  </si>
  <si>
    <t>SINAPI
104230</t>
  </si>
  <si>
    <t>5.3</t>
  </si>
  <si>
    <t>5.4</t>
  </si>
  <si>
    <t>6.2</t>
  </si>
  <si>
    <t>7.1</t>
  </si>
  <si>
    <r>
      <t xml:space="preserve">Belo Horizonte, 27/11/2025
</t>
    </r>
    <r>
      <rPr>
        <b/>
        <sz val="12"/>
        <rFont val="Times New Roman"/>
        <family val="1"/>
      </rPr>
      <t>Rubens Levy Francisco
Engenheiro Civil CREA 54872/D-MG</t>
    </r>
    <r>
      <rPr>
        <sz val="12"/>
        <rFont val="Times New Roman"/>
        <family val="1"/>
      </rPr>
      <t xml:space="preserve">
Analista Judiciário
Seção de Engenharia e Gestão Imobiliária, TRE-MG</t>
    </r>
  </si>
  <si>
    <t>1.2</t>
  </si>
  <si>
    <t>Execução de alvenaria de vedação de blocos vazados de concreto aparente de 19x19x39 cm (espessura 19 cm) e argamassa de assentamento com preparo em betoneira, para compartimentaçao horizontal do gerador no subsolo do prédio, conforme projeto, previsão de TRRF de 120 minutos.</t>
  </si>
  <si>
    <t>Fornecimento e instalação de  Porta Corta-Fogo simples, 1 folha de abrir, 5cm de espessura, acabamento natural, sem pintura, com fechadura tipo trinco, dobradicas e batente, vao luz de 80cm x 210 cm, classe PCF-90 (NBR 11742), para guarnecer a compartimentação do grupo gerador.</t>
  </si>
  <si>
    <t>SINAPI
90838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</si>
</sst>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&quot;R$&quot;\ #,##0.00;[Red]&quot;R$&quot;\ #,##0.00"/>
    <numFmt numFmtId="166" formatCode="0.00;[Red]0.00"/>
  </numFmts>
  <fonts count="15" x14ac:knownFonts="1">
    <font>
      <sz val="10"/>
      <color rgb="FF000000"/>
      <name val="Times New Roman"/>
      <charset val="204"/>
    </font>
    <font>
      <sz val="11"/>
      <name val="Calibri"/>
      <family val="2"/>
    </font>
    <font>
      <sz val="8"/>
      <name val="Times New Roman"/>
      <family val="1"/>
    </font>
    <font>
      <b/>
      <sz val="11"/>
      <name val="Calibri"/>
      <family val="2"/>
    </font>
    <font>
      <b/>
      <sz val="12"/>
      <name val="Calibri"/>
      <family val="2"/>
    </font>
    <font>
      <b/>
      <sz val="20"/>
      <name val="Verdana"/>
      <family val="2"/>
    </font>
    <font>
      <b/>
      <sz val="14"/>
      <name val="Verdana"/>
      <family val="2"/>
    </font>
    <font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2"/>
      <name val="Calibri"/>
      <family val="2"/>
      <scheme val="minor"/>
    </font>
    <font>
      <sz val="11"/>
      <color rgb="FFFF000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BFBFBF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 applyFill="1" applyBorder="1" applyAlignment="1">
      <alignment horizontal="left" vertical="top"/>
    </xf>
    <xf numFmtId="0" fontId="3" fillId="2" borderId="6" xfId="0" applyFont="1" applyFill="1" applyBorder="1" applyAlignment="1">
      <alignment horizontal="left" vertical="top" wrapText="1"/>
    </xf>
    <xf numFmtId="0" fontId="3" fillId="4" borderId="7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9" fillId="2" borderId="4" xfId="0" applyFont="1" applyFill="1" applyBorder="1" applyAlignment="1">
      <alignment horizontal="left" wrapText="1"/>
    </xf>
    <xf numFmtId="0" fontId="9" fillId="2" borderId="7" xfId="0" applyFont="1" applyFill="1" applyBorder="1" applyAlignment="1">
      <alignment horizontal="left" wrapText="1"/>
    </xf>
    <xf numFmtId="0" fontId="9" fillId="2" borderId="8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vertical="top"/>
    </xf>
    <xf numFmtId="0" fontId="9" fillId="4" borderId="7" xfId="0" applyFont="1" applyFill="1" applyBorder="1" applyAlignment="1">
      <alignment horizontal="left" wrapText="1"/>
    </xf>
    <xf numFmtId="0" fontId="9" fillId="4" borderId="8" xfId="0" applyFont="1" applyFill="1" applyBorder="1" applyAlignment="1">
      <alignment horizontal="left" vertical="top"/>
    </xf>
    <xf numFmtId="0" fontId="9" fillId="5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/>
    </xf>
    <xf numFmtId="165" fontId="1" fillId="0" borderId="5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top" wrapText="1"/>
    </xf>
    <xf numFmtId="0" fontId="4" fillId="4" borderId="10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justify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top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justify" wrapText="1"/>
    </xf>
    <xf numFmtId="0" fontId="11" fillId="5" borderId="0" xfId="0" applyFont="1" applyFill="1" applyBorder="1" applyAlignment="1">
      <alignment horizontal="left" vertical="top"/>
    </xf>
    <xf numFmtId="0" fontId="9" fillId="4" borderId="7" xfId="0" applyFont="1" applyFill="1" applyBorder="1" applyAlignment="1">
      <alignment horizontal="left" vertical="top"/>
    </xf>
    <xf numFmtId="165" fontId="1" fillId="5" borderId="15" xfId="0" applyNumberFormat="1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top" wrapText="1"/>
    </xf>
    <xf numFmtId="0" fontId="1" fillId="5" borderId="20" xfId="0" applyFont="1" applyFill="1" applyBorder="1" applyAlignment="1">
      <alignment horizontal="center" vertical="top" wrapText="1"/>
    </xf>
    <xf numFmtId="0" fontId="1" fillId="5" borderId="20" xfId="0" applyFont="1" applyFill="1" applyBorder="1" applyAlignment="1">
      <alignment horizontal="left" vertical="top" wrapText="1"/>
    </xf>
    <xf numFmtId="165" fontId="1" fillId="5" borderId="21" xfId="0" applyNumberFormat="1" applyFont="1" applyFill="1" applyBorder="1" applyAlignment="1">
      <alignment horizontal="center" vertical="center"/>
    </xf>
    <xf numFmtId="165" fontId="1" fillId="0" borderId="18" xfId="0" applyNumberFormat="1" applyFont="1" applyFill="1" applyBorder="1" applyAlignment="1">
      <alignment horizontal="center" vertical="center"/>
    </xf>
    <xf numFmtId="165" fontId="1" fillId="5" borderId="18" xfId="0" applyNumberFormat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 wrapText="1"/>
    </xf>
    <xf numFmtId="165" fontId="1" fillId="0" borderId="21" xfId="0" applyNumberFormat="1" applyFont="1" applyFill="1" applyBorder="1" applyAlignment="1">
      <alignment horizontal="center" vertical="center"/>
    </xf>
    <xf numFmtId="165" fontId="1" fillId="5" borderId="24" xfId="0" applyNumberFormat="1" applyFont="1" applyFill="1" applyBorder="1" applyAlignment="1">
      <alignment horizontal="center" vertical="center"/>
    </xf>
    <xf numFmtId="0" fontId="1" fillId="5" borderId="26" xfId="0" applyFont="1" applyFill="1" applyBorder="1" applyAlignment="1">
      <alignment horizontal="center" vertical="top" wrapText="1"/>
    </xf>
    <xf numFmtId="165" fontId="1" fillId="0" borderId="23" xfId="0" applyNumberFormat="1" applyFont="1" applyFill="1" applyBorder="1" applyAlignment="1">
      <alignment horizontal="center" vertical="center"/>
    </xf>
    <xf numFmtId="165" fontId="1" fillId="5" borderId="23" xfId="0" applyNumberFormat="1" applyFont="1" applyFill="1" applyBorder="1" applyAlignment="1">
      <alignment horizontal="center" vertical="center"/>
    </xf>
    <xf numFmtId="165" fontId="1" fillId="5" borderId="28" xfId="0" applyNumberFormat="1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left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5" fontId="1" fillId="4" borderId="7" xfId="0" applyNumberFormat="1" applyFont="1" applyFill="1" applyBorder="1" applyAlignment="1">
      <alignment horizontal="center" vertical="center"/>
    </xf>
    <xf numFmtId="165" fontId="1" fillId="5" borderId="5" xfId="0" applyNumberFormat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justify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 wrapText="1"/>
    </xf>
    <xf numFmtId="164" fontId="1" fillId="5" borderId="2" xfId="0" applyNumberFormat="1" applyFont="1" applyFill="1" applyBorder="1" applyAlignment="1">
      <alignment horizontal="center" vertical="center" shrinkToFit="1"/>
    </xf>
    <xf numFmtId="0" fontId="1" fillId="5" borderId="29" xfId="0" applyFont="1" applyFill="1" applyBorder="1" applyAlignment="1">
      <alignment horizontal="center" vertical="top" wrapText="1"/>
    </xf>
    <xf numFmtId="0" fontId="1" fillId="0" borderId="29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center" vertical="top"/>
    </xf>
    <xf numFmtId="0" fontId="12" fillId="3" borderId="7" xfId="0" applyFont="1" applyFill="1" applyBorder="1" applyAlignment="1">
      <alignment horizontal="left" vertical="top"/>
    </xf>
    <xf numFmtId="0" fontId="12" fillId="3" borderId="8" xfId="0" applyFont="1" applyFill="1" applyBorder="1" applyAlignment="1">
      <alignment horizontal="left" vertical="top"/>
    </xf>
    <xf numFmtId="165" fontId="3" fillId="3" borderId="11" xfId="0" applyNumberFormat="1" applyFont="1" applyFill="1" applyBorder="1" applyAlignment="1">
      <alignment horizontal="center" vertical="center"/>
    </xf>
    <xf numFmtId="165" fontId="3" fillId="3" borderId="8" xfId="0" applyNumberFormat="1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 wrapText="1"/>
    </xf>
    <xf numFmtId="0" fontId="1" fillId="5" borderId="27" xfId="0" applyFont="1" applyFill="1" applyBorder="1" applyAlignment="1">
      <alignment horizontal="center" vertical="center" wrapText="1"/>
    </xf>
    <xf numFmtId="0" fontId="1" fillId="5" borderId="26" xfId="0" applyFont="1" applyFill="1" applyBorder="1" applyAlignment="1">
      <alignment horizontal="left" vertical="center" wrapText="1"/>
    </xf>
    <xf numFmtId="0" fontId="1" fillId="5" borderId="2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1" fillId="5" borderId="29" xfId="0" applyFont="1" applyFill="1" applyBorder="1" applyAlignment="1">
      <alignment horizontal="left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165" fontId="1" fillId="0" borderId="31" xfId="0" applyNumberFormat="1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5" borderId="32" xfId="0" applyFont="1" applyFill="1" applyBorder="1" applyAlignment="1">
      <alignment horizontal="center" vertical="center" wrapText="1"/>
    </xf>
    <xf numFmtId="0" fontId="1" fillId="5" borderId="3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top"/>
    </xf>
    <xf numFmtId="0" fontId="9" fillId="0" borderId="8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justify" wrapText="1"/>
    </xf>
    <xf numFmtId="0" fontId="1" fillId="0" borderId="25" xfId="0" applyFont="1" applyFill="1" applyBorder="1" applyAlignment="1">
      <alignment horizontal="left" vertical="top" wrapText="1"/>
    </xf>
    <xf numFmtId="0" fontId="1" fillId="0" borderId="34" xfId="0" applyFont="1" applyFill="1" applyBorder="1" applyAlignment="1">
      <alignment horizontal="center" vertical="center" wrapText="1"/>
    </xf>
    <xf numFmtId="165" fontId="1" fillId="0" borderId="35" xfId="0" applyNumberFormat="1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justify" wrapText="1"/>
    </xf>
    <xf numFmtId="0" fontId="1" fillId="0" borderId="37" xfId="0" applyFont="1" applyFill="1" applyBorder="1" applyAlignment="1">
      <alignment horizontal="left" vertical="top" wrapText="1"/>
    </xf>
    <xf numFmtId="0" fontId="1" fillId="0" borderId="37" xfId="0" applyFont="1" applyFill="1" applyBorder="1" applyAlignment="1">
      <alignment horizontal="center" vertical="center" wrapText="1"/>
    </xf>
    <xf numFmtId="165" fontId="1" fillId="0" borderId="38" xfId="0" applyNumberFormat="1" applyFont="1" applyFill="1" applyBorder="1" applyAlignment="1">
      <alignment horizontal="center" vertical="center"/>
    </xf>
    <xf numFmtId="165" fontId="1" fillId="0" borderId="39" xfId="0" applyNumberFormat="1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justify" vertical="center" wrapText="1"/>
    </xf>
    <xf numFmtId="0" fontId="1" fillId="0" borderId="2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0</xdr:row>
      <xdr:rowOff>123826</xdr:rowOff>
    </xdr:from>
    <xdr:to>
      <xdr:col>1</xdr:col>
      <xdr:colOff>1120028</xdr:colOff>
      <xdr:row>3</xdr:row>
      <xdr:rowOff>247651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9D1D72F-E9C6-4E2C-AD73-9E28A007D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123826"/>
          <a:ext cx="1062878" cy="1066800"/>
        </a:xfrm>
        <a:prstGeom prst="rect">
          <a:avLst/>
        </a:prstGeom>
        <a:noFill/>
        <a:ln w="6480" cap="sq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7"/>
  <sheetViews>
    <sheetView tabSelected="1" zoomScaleNormal="100" workbookViewId="0">
      <selection activeCell="C5" sqref="C5"/>
    </sheetView>
  </sheetViews>
  <sheetFormatPr defaultColWidth="8.83203125" defaultRowHeight="15" x14ac:dyDescent="0.2"/>
  <cols>
    <col min="1" max="1" width="13.83203125" style="14" customWidth="1"/>
    <col min="2" max="2" width="19.83203125" style="5" customWidth="1"/>
    <col min="3" max="3" width="91.1640625" style="5" customWidth="1"/>
    <col min="4" max="4" width="11.83203125" style="5" customWidth="1"/>
    <col min="5" max="5" width="12.5" style="5" customWidth="1"/>
    <col min="6" max="6" width="14.5" style="5" customWidth="1"/>
    <col min="7" max="8" width="13.83203125" style="5" customWidth="1"/>
    <col min="9" max="9" width="14.1640625" style="5" customWidth="1"/>
    <col min="10" max="16384" width="8.83203125" style="5"/>
  </cols>
  <sheetData>
    <row r="1" spans="1:9" ht="23.45" customHeight="1" x14ac:dyDescent="0.2">
      <c r="A1" s="81" t="s">
        <v>42</v>
      </c>
      <c r="B1" s="82"/>
      <c r="C1" s="82"/>
      <c r="D1" s="82"/>
      <c r="E1" s="82"/>
      <c r="F1" s="82"/>
      <c r="G1" s="82"/>
      <c r="H1" s="82"/>
      <c r="I1" s="83"/>
    </row>
    <row r="2" spans="1:9" ht="25.5" customHeight="1" x14ac:dyDescent="0.2">
      <c r="A2" s="84" t="s">
        <v>44</v>
      </c>
      <c r="B2" s="85"/>
      <c r="C2" s="85"/>
      <c r="D2" s="85"/>
      <c r="E2" s="85"/>
      <c r="F2" s="85"/>
      <c r="G2" s="85"/>
      <c r="H2" s="85"/>
      <c r="I2" s="86"/>
    </row>
    <row r="3" spans="1:9" ht="30.75" customHeight="1" x14ac:dyDescent="0.2">
      <c r="A3" s="67"/>
      <c r="B3" s="68"/>
      <c r="C3" s="91" t="s">
        <v>45</v>
      </c>
      <c r="D3" s="91"/>
      <c r="E3" s="91"/>
      <c r="F3" s="91"/>
      <c r="G3" s="91"/>
      <c r="H3" s="91"/>
      <c r="I3" s="92"/>
    </row>
    <row r="4" spans="1:9" ht="25.5" customHeight="1" thickBot="1" x14ac:dyDescent="0.25">
      <c r="A4" s="67"/>
      <c r="B4" s="68"/>
      <c r="C4" s="68"/>
      <c r="D4" s="68"/>
      <c r="E4" s="68"/>
      <c r="F4" s="68"/>
      <c r="G4" s="68"/>
      <c r="H4" s="68"/>
      <c r="I4" s="69"/>
    </row>
    <row r="5" spans="1:9" s="6" customFormat="1" ht="30.6" customHeight="1" thickBot="1" x14ac:dyDescent="0.25">
      <c r="A5" s="75" t="s">
        <v>11</v>
      </c>
      <c r="B5" s="3" t="s">
        <v>0</v>
      </c>
      <c r="C5" s="3" t="s">
        <v>1</v>
      </c>
      <c r="D5" s="3" t="s">
        <v>2</v>
      </c>
      <c r="E5" s="3" t="s">
        <v>43</v>
      </c>
      <c r="F5" s="3" t="s">
        <v>7</v>
      </c>
      <c r="G5" s="3" t="s">
        <v>8</v>
      </c>
      <c r="H5" s="3" t="s">
        <v>9</v>
      </c>
      <c r="I5" s="4" t="s">
        <v>10</v>
      </c>
    </row>
    <row r="6" spans="1:9" s="10" customFormat="1" ht="14.45" customHeight="1" thickBot="1" x14ac:dyDescent="0.3">
      <c r="A6" s="18">
        <v>1</v>
      </c>
      <c r="B6" s="7"/>
      <c r="C6" s="1" t="s">
        <v>46</v>
      </c>
      <c r="D6" s="8"/>
      <c r="E6" s="8"/>
      <c r="F6" s="8"/>
      <c r="G6" s="8"/>
      <c r="H6" s="8"/>
      <c r="I6" s="9"/>
    </row>
    <row r="7" spans="1:9" s="13" customFormat="1" ht="129" customHeight="1" x14ac:dyDescent="0.2">
      <c r="A7" s="76" t="s">
        <v>12</v>
      </c>
      <c r="B7" s="20" t="s">
        <v>58</v>
      </c>
      <c r="C7" s="19" t="s">
        <v>84</v>
      </c>
      <c r="D7" s="20" t="s">
        <v>3</v>
      </c>
      <c r="E7" s="20">
        <v>1</v>
      </c>
      <c r="F7" s="22">
        <v>0</v>
      </c>
      <c r="G7" s="22">
        <v>7500</v>
      </c>
      <c r="H7" s="22">
        <f>E7*(F7+G7)</f>
        <v>7500</v>
      </c>
      <c r="I7" s="77">
        <f>ROUND(H7*1.2311,2)</f>
        <v>9233.25</v>
      </c>
    </row>
    <row r="8" spans="1:9" s="13" customFormat="1" ht="44.25" customHeight="1" x14ac:dyDescent="0.2">
      <c r="A8" s="76" t="s">
        <v>140</v>
      </c>
      <c r="B8" s="20" t="s">
        <v>53</v>
      </c>
      <c r="C8" s="21" t="s">
        <v>85</v>
      </c>
      <c r="D8" s="20" t="s">
        <v>3</v>
      </c>
      <c r="E8" s="20">
        <v>1</v>
      </c>
      <c r="F8" s="22">
        <v>122.34</v>
      </c>
      <c r="G8" s="22">
        <v>17.11</v>
      </c>
      <c r="H8" s="22">
        <f>E8*(F8+G8)</f>
        <v>139.44999999999999</v>
      </c>
      <c r="I8" s="77">
        <f>ROUND(H8*1.2311,2)</f>
        <v>171.68</v>
      </c>
    </row>
    <row r="9" spans="1:9" s="13" customFormat="1" ht="48.75" customHeight="1" x14ac:dyDescent="0.2">
      <c r="A9" s="76" t="s">
        <v>47</v>
      </c>
      <c r="B9" s="20" t="s">
        <v>52</v>
      </c>
      <c r="C9" s="21" t="s">
        <v>82</v>
      </c>
      <c r="D9" s="20" t="s">
        <v>3</v>
      </c>
      <c r="E9" s="20">
        <v>1</v>
      </c>
      <c r="F9" s="22">
        <v>2936.41</v>
      </c>
      <c r="G9" s="22">
        <v>40.06</v>
      </c>
      <c r="H9" s="22">
        <f t="shared" ref="H9" si="0">E9*(F9+G9)</f>
        <v>2976.47</v>
      </c>
      <c r="I9" s="77">
        <f t="shared" ref="I9:I13" si="1">ROUND(H9*1.2311,2)</f>
        <v>3664.33</v>
      </c>
    </row>
    <row r="10" spans="1:9" s="13" customFormat="1" ht="34.5" customHeight="1" x14ac:dyDescent="0.2">
      <c r="A10" s="76" t="s">
        <v>48</v>
      </c>
      <c r="B10" s="20" t="s">
        <v>52</v>
      </c>
      <c r="C10" s="21" t="s">
        <v>83</v>
      </c>
      <c r="D10" s="20" t="s">
        <v>3</v>
      </c>
      <c r="E10" s="20">
        <v>1</v>
      </c>
      <c r="F10" s="22">
        <v>2936.41</v>
      </c>
      <c r="G10" s="22">
        <v>40.06</v>
      </c>
      <c r="H10" s="22">
        <f t="shared" ref="H10:H13" si="2">E10*(F10+G10)</f>
        <v>2976.47</v>
      </c>
      <c r="I10" s="77">
        <f t="shared" si="1"/>
        <v>3664.33</v>
      </c>
    </row>
    <row r="11" spans="1:9" s="13" customFormat="1" ht="47.25" customHeight="1" x14ac:dyDescent="0.2">
      <c r="A11" s="76" t="s">
        <v>49</v>
      </c>
      <c r="B11" s="20" t="s">
        <v>87</v>
      </c>
      <c r="C11" s="21" t="s">
        <v>86</v>
      </c>
      <c r="D11" s="20" t="s">
        <v>4</v>
      </c>
      <c r="E11" s="20">
        <v>1.5</v>
      </c>
      <c r="F11" s="22">
        <v>20.86</v>
      </c>
      <c r="G11" s="22">
        <v>2.2400000000000002</v>
      </c>
      <c r="H11" s="22">
        <f t="shared" ref="H11" si="3">E11*(F11+G11)</f>
        <v>34.650000000000006</v>
      </c>
      <c r="I11" s="77">
        <f t="shared" si="1"/>
        <v>42.66</v>
      </c>
    </row>
    <row r="12" spans="1:9" s="13" customFormat="1" ht="47.25" customHeight="1" x14ac:dyDescent="0.2">
      <c r="A12" s="76" t="s">
        <v>51</v>
      </c>
      <c r="B12" s="20" t="s">
        <v>54</v>
      </c>
      <c r="C12" s="21" t="s">
        <v>50</v>
      </c>
      <c r="D12" s="20" t="s">
        <v>3</v>
      </c>
      <c r="E12" s="20">
        <v>1</v>
      </c>
      <c r="F12" s="22">
        <v>451.41</v>
      </c>
      <c r="G12" s="22">
        <v>18.72</v>
      </c>
      <c r="H12" s="22">
        <f t="shared" si="2"/>
        <v>470.13</v>
      </c>
      <c r="I12" s="77">
        <f t="shared" si="1"/>
        <v>578.78</v>
      </c>
    </row>
    <row r="13" spans="1:9" s="13" customFormat="1" ht="60.75" customHeight="1" thickBot="1" x14ac:dyDescent="0.25">
      <c r="A13" s="76" t="s">
        <v>56</v>
      </c>
      <c r="B13" s="20" t="s">
        <v>55</v>
      </c>
      <c r="C13" s="23" t="s">
        <v>57</v>
      </c>
      <c r="D13" s="20" t="s">
        <v>5</v>
      </c>
      <c r="E13" s="24">
        <v>8</v>
      </c>
      <c r="F13" s="22">
        <v>49.95</v>
      </c>
      <c r="G13" s="22">
        <v>26.54</v>
      </c>
      <c r="H13" s="22">
        <f t="shared" si="2"/>
        <v>611.92000000000007</v>
      </c>
      <c r="I13" s="77">
        <f t="shared" si="1"/>
        <v>753.33</v>
      </c>
    </row>
    <row r="14" spans="1:9" s="10" customFormat="1" ht="14.45" customHeight="1" thickBot="1" x14ac:dyDescent="0.3">
      <c r="A14" s="18">
        <v>2</v>
      </c>
      <c r="B14" s="7"/>
      <c r="C14" s="1" t="s">
        <v>96</v>
      </c>
      <c r="D14" s="8"/>
      <c r="E14" s="8"/>
      <c r="F14" s="8"/>
      <c r="G14" s="8"/>
      <c r="H14" s="8"/>
      <c r="I14" s="9"/>
    </row>
    <row r="15" spans="1:9" s="10" customFormat="1" ht="39" customHeight="1" x14ac:dyDescent="0.2">
      <c r="A15" s="76" t="s">
        <v>13</v>
      </c>
      <c r="B15" s="26" t="s">
        <v>63</v>
      </c>
      <c r="C15" s="16" t="s">
        <v>60</v>
      </c>
      <c r="D15" s="20" t="s">
        <v>3</v>
      </c>
      <c r="E15" s="20">
        <v>14</v>
      </c>
      <c r="F15" s="15">
        <v>7.47</v>
      </c>
      <c r="G15" s="15">
        <v>9.23</v>
      </c>
      <c r="H15" s="15">
        <f>E15*(F15+G15)</f>
        <v>233.79999999999998</v>
      </c>
      <c r="I15" s="77">
        <f>ROUND(H15*1.2311,2)</f>
        <v>287.83</v>
      </c>
    </row>
    <row r="16" spans="1:9" s="25" customFormat="1" ht="31.5" customHeight="1" x14ac:dyDescent="0.2">
      <c r="A16" s="76" t="s">
        <v>14</v>
      </c>
      <c r="B16" s="26" t="s">
        <v>63</v>
      </c>
      <c r="C16" s="16" t="s">
        <v>61</v>
      </c>
      <c r="D16" s="20" t="s">
        <v>3</v>
      </c>
      <c r="E16" s="20">
        <v>14</v>
      </c>
      <c r="F16" s="15">
        <v>7.47</v>
      </c>
      <c r="G16" s="15">
        <v>9.23</v>
      </c>
      <c r="H16" s="15">
        <f>E16*(F16+G16)</f>
        <v>233.79999999999998</v>
      </c>
      <c r="I16" s="77">
        <f>ROUND(H16*1.2311,2)</f>
        <v>287.83</v>
      </c>
    </row>
    <row r="17" spans="1:9" s="10" customFormat="1" ht="31.5" customHeight="1" x14ac:dyDescent="0.2">
      <c r="A17" s="76" t="s">
        <v>15</v>
      </c>
      <c r="B17" s="26" t="s">
        <v>63</v>
      </c>
      <c r="C17" s="16" t="s">
        <v>62</v>
      </c>
      <c r="D17" s="20" t="s">
        <v>3</v>
      </c>
      <c r="E17" s="20">
        <v>1</v>
      </c>
      <c r="F17" s="15">
        <v>7.47</v>
      </c>
      <c r="G17" s="15">
        <v>9.23</v>
      </c>
      <c r="H17" s="15">
        <f t="shared" ref="H17:H31" si="4">E17*(F17+G17)</f>
        <v>16.7</v>
      </c>
      <c r="I17" s="77">
        <f t="shared" ref="I17:I31" si="5">ROUND(H17*1.2311,2)</f>
        <v>20.56</v>
      </c>
    </row>
    <row r="18" spans="1:9" s="10" customFormat="1" ht="31.5" customHeight="1" x14ac:dyDescent="0.2">
      <c r="A18" s="76" t="s">
        <v>16</v>
      </c>
      <c r="B18" s="26" t="s">
        <v>63</v>
      </c>
      <c r="C18" s="16" t="s">
        <v>65</v>
      </c>
      <c r="D18" s="20" t="s">
        <v>3</v>
      </c>
      <c r="E18" s="20">
        <v>47</v>
      </c>
      <c r="F18" s="15">
        <v>14.45</v>
      </c>
      <c r="G18" s="15">
        <v>9.23</v>
      </c>
      <c r="H18" s="15">
        <f t="shared" si="4"/>
        <v>1112.96</v>
      </c>
      <c r="I18" s="77">
        <f t="shared" si="5"/>
        <v>1370.17</v>
      </c>
    </row>
    <row r="19" spans="1:9" s="25" customFormat="1" ht="31.5" customHeight="1" thickBot="1" x14ac:dyDescent="0.25">
      <c r="A19" s="93" t="s">
        <v>17</v>
      </c>
      <c r="B19" s="94" t="s">
        <v>63</v>
      </c>
      <c r="C19" s="95" t="s">
        <v>66</v>
      </c>
      <c r="D19" s="96" t="s">
        <v>3</v>
      </c>
      <c r="E19" s="96">
        <v>14</v>
      </c>
      <c r="F19" s="34">
        <v>14.45</v>
      </c>
      <c r="G19" s="34">
        <v>9.23</v>
      </c>
      <c r="H19" s="34">
        <f t="shared" si="4"/>
        <v>331.52</v>
      </c>
      <c r="I19" s="97">
        <f t="shared" si="5"/>
        <v>408.13</v>
      </c>
    </row>
    <row r="20" spans="1:9" s="10" customFormat="1" ht="31.5" customHeight="1" x14ac:dyDescent="0.2">
      <c r="A20" s="98" t="s">
        <v>18</v>
      </c>
      <c r="B20" s="99" t="s">
        <v>63</v>
      </c>
      <c r="C20" s="100" t="s">
        <v>64</v>
      </c>
      <c r="D20" s="101" t="s">
        <v>3</v>
      </c>
      <c r="E20" s="101">
        <v>6</v>
      </c>
      <c r="F20" s="102">
        <v>67.569999999999993</v>
      </c>
      <c r="G20" s="102">
        <v>9.23</v>
      </c>
      <c r="H20" s="102">
        <f t="shared" si="4"/>
        <v>460.79999999999995</v>
      </c>
      <c r="I20" s="103">
        <f t="shared" si="5"/>
        <v>567.29</v>
      </c>
    </row>
    <row r="21" spans="1:9" s="25" customFormat="1" ht="31.5" customHeight="1" x14ac:dyDescent="0.2">
      <c r="A21" s="76" t="s">
        <v>19</v>
      </c>
      <c r="B21" s="26" t="s">
        <v>68</v>
      </c>
      <c r="C21" s="16" t="s">
        <v>67</v>
      </c>
      <c r="D21" s="20" t="s">
        <v>3</v>
      </c>
      <c r="E21" s="20">
        <v>1</v>
      </c>
      <c r="F21" s="15">
        <v>105.6</v>
      </c>
      <c r="G21" s="15">
        <v>9.23</v>
      </c>
      <c r="H21" s="15">
        <f t="shared" si="4"/>
        <v>114.83</v>
      </c>
      <c r="I21" s="77">
        <f t="shared" si="5"/>
        <v>141.37</v>
      </c>
    </row>
    <row r="22" spans="1:9" s="10" customFormat="1" ht="31.5" customHeight="1" x14ac:dyDescent="0.2">
      <c r="A22" s="76" t="s">
        <v>20</v>
      </c>
      <c r="B22" s="26" t="s">
        <v>80</v>
      </c>
      <c r="C22" s="16" t="s">
        <v>69</v>
      </c>
      <c r="D22" s="20" t="s">
        <v>3</v>
      </c>
      <c r="E22" s="20">
        <v>28</v>
      </c>
      <c r="F22" s="15">
        <v>37.76</v>
      </c>
      <c r="G22" s="15">
        <v>9.23</v>
      </c>
      <c r="H22" s="15">
        <f t="shared" si="4"/>
        <v>1315.7199999999998</v>
      </c>
      <c r="I22" s="77">
        <f t="shared" si="5"/>
        <v>1619.78</v>
      </c>
    </row>
    <row r="23" spans="1:9" s="10" customFormat="1" ht="31.5" customHeight="1" x14ac:dyDescent="0.2">
      <c r="A23" s="76" t="s">
        <v>21</v>
      </c>
      <c r="B23" s="26" t="s">
        <v>81</v>
      </c>
      <c r="C23" s="16" t="s">
        <v>70</v>
      </c>
      <c r="D23" s="20" t="s">
        <v>3</v>
      </c>
      <c r="E23" s="20">
        <v>10</v>
      </c>
      <c r="F23" s="15">
        <v>37.76</v>
      </c>
      <c r="G23" s="15">
        <v>9.23</v>
      </c>
      <c r="H23" s="15">
        <f t="shared" si="4"/>
        <v>469.9</v>
      </c>
      <c r="I23" s="77">
        <f t="shared" si="5"/>
        <v>578.49</v>
      </c>
    </row>
    <row r="24" spans="1:9" s="25" customFormat="1" ht="31.5" customHeight="1" x14ac:dyDescent="0.2">
      <c r="A24" s="76" t="s">
        <v>22</v>
      </c>
      <c r="B24" s="26" t="s">
        <v>72</v>
      </c>
      <c r="C24" s="16" t="s">
        <v>71</v>
      </c>
      <c r="D24" s="20" t="s">
        <v>3</v>
      </c>
      <c r="E24" s="20">
        <v>12</v>
      </c>
      <c r="F24" s="15">
        <v>23.3</v>
      </c>
      <c r="G24" s="15">
        <v>9.23</v>
      </c>
      <c r="H24" s="15">
        <f t="shared" si="4"/>
        <v>390.36</v>
      </c>
      <c r="I24" s="77">
        <f t="shared" si="5"/>
        <v>480.57</v>
      </c>
    </row>
    <row r="25" spans="1:9" s="25" customFormat="1" ht="32.25" customHeight="1" x14ac:dyDescent="0.2">
      <c r="A25" s="76" t="s">
        <v>23</v>
      </c>
      <c r="B25" s="26" t="s">
        <v>72</v>
      </c>
      <c r="C25" s="16" t="s">
        <v>73</v>
      </c>
      <c r="D25" s="20" t="s">
        <v>3</v>
      </c>
      <c r="E25" s="20">
        <v>24</v>
      </c>
      <c r="F25" s="15">
        <v>23.3</v>
      </c>
      <c r="G25" s="15">
        <v>9.23</v>
      </c>
      <c r="H25" s="15">
        <f t="shared" si="4"/>
        <v>780.72</v>
      </c>
      <c r="I25" s="77">
        <f t="shared" si="5"/>
        <v>961.14</v>
      </c>
    </row>
    <row r="26" spans="1:9" s="25" customFormat="1" ht="30.75" customHeight="1" x14ac:dyDescent="0.2">
      <c r="A26" s="76" t="s">
        <v>24</v>
      </c>
      <c r="B26" s="26" t="s">
        <v>72</v>
      </c>
      <c r="C26" s="16" t="s">
        <v>74</v>
      </c>
      <c r="D26" s="20" t="s">
        <v>3</v>
      </c>
      <c r="E26" s="20">
        <v>43</v>
      </c>
      <c r="F26" s="15">
        <v>23.3</v>
      </c>
      <c r="G26" s="15">
        <v>9.23</v>
      </c>
      <c r="H26" s="15">
        <f t="shared" si="4"/>
        <v>1398.79</v>
      </c>
      <c r="I26" s="77">
        <f t="shared" si="5"/>
        <v>1722.05</v>
      </c>
    </row>
    <row r="27" spans="1:9" s="25" customFormat="1" ht="31.5" customHeight="1" x14ac:dyDescent="0.2">
      <c r="A27" s="76" t="s">
        <v>25</v>
      </c>
      <c r="B27" s="26" t="s">
        <v>72</v>
      </c>
      <c r="C27" s="16" t="s">
        <v>76</v>
      </c>
      <c r="D27" s="20" t="s">
        <v>3</v>
      </c>
      <c r="E27" s="20">
        <v>10</v>
      </c>
      <c r="F27" s="15">
        <v>23.3</v>
      </c>
      <c r="G27" s="15">
        <v>9.23</v>
      </c>
      <c r="H27" s="15">
        <f t="shared" si="4"/>
        <v>325.3</v>
      </c>
      <c r="I27" s="77">
        <f t="shared" si="5"/>
        <v>400.48</v>
      </c>
    </row>
    <row r="28" spans="1:9" s="25" customFormat="1" ht="31.5" customHeight="1" x14ac:dyDescent="0.2">
      <c r="A28" s="76" t="s">
        <v>26</v>
      </c>
      <c r="B28" s="26" t="s">
        <v>72</v>
      </c>
      <c r="C28" s="16" t="s">
        <v>75</v>
      </c>
      <c r="D28" s="20" t="s">
        <v>3</v>
      </c>
      <c r="E28" s="20">
        <v>2</v>
      </c>
      <c r="F28" s="15">
        <v>23.3</v>
      </c>
      <c r="G28" s="15">
        <v>9.23</v>
      </c>
      <c r="H28" s="15">
        <f t="shared" si="4"/>
        <v>65.06</v>
      </c>
      <c r="I28" s="77">
        <f t="shared" si="5"/>
        <v>80.099999999999994</v>
      </c>
    </row>
    <row r="29" spans="1:9" s="25" customFormat="1" ht="31.5" customHeight="1" x14ac:dyDescent="0.2">
      <c r="A29" s="76" t="s">
        <v>27</v>
      </c>
      <c r="B29" s="26" t="s">
        <v>72</v>
      </c>
      <c r="C29" s="16" t="s">
        <v>77</v>
      </c>
      <c r="D29" s="20" t="s">
        <v>3</v>
      </c>
      <c r="E29" s="20">
        <v>2</v>
      </c>
      <c r="F29" s="15">
        <v>23.3</v>
      </c>
      <c r="G29" s="15">
        <v>9.23</v>
      </c>
      <c r="H29" s="15">
        <f t="shared" si="4"/>
        <v>65.06</v>
      </c>
      <c r="I29" s="77">
        <f t="shared" si="5"/>
        <v>80.099999999999994</v>
      </c>
    </row>
    <row r="30" spans="1:9" s="25" customFormat="1" ht="31.5" customHeight="1" x14ac:dyDescent="0.2">
      <c r="A30" s="76" t="s">
        <v>28</v>
      </c>
      <c r="B30" s="26" t="s">
        <v>72</v>
      </c>
      <c r="C30" s="16" t="s">
        <v>78</v>
      </c>
      <c r="D30" s="20" t="s">
        <v>3</v>
      </c>
      <c r="E30" s="20">
        <v>14</v>
      </c>
      <c r="F30" s="15">
        <v>23.3</v>
      </c>
      <c r="G30" s="15">
        <v>9.23</v>
      </c>
      <c r="H30" s="15">
        <f t="shared" si="4"/>
        <v>455.42</v>
      </c>
      <c r="I30" s="77">
        <f t="shared" si="5"/>
        <v>560.66999999999996</v>
      </c>
    </row>
    <row r="31" spans="1:9" s="25" customFormat="1" ht="30" customHeight="1" thickBot="1" x14ac:dyDescent="0.25">
      <c r="A31" s="76" t="s">
        <v>29</v>
      </c>
      <c r="B31" s="26" t="s">
        <v>63</v>
      </c>
      <c r="C31" s="16" t="s">
        <v>79</v>
      </c>
      <c r="D31" s="20" t="s">
        <v>3</v>
      </c>
      <c r="E31" s="20">
        <v>10</v>
      </c>
      <c r="F31" s="15">
        <v>7.47</v>
      </c>
      <c r="G31" s="15">
        <v>9.23</v>
      </c>
      <c r="H31" s="15">
        <f t="shared" si="4"/>
        <v>167</v>
      </c>
      <c r="I31" s="77">
        <f t="shared" si="5"/>
        <v>205.59</v>
      </c>
    </row>
    <row r="32" spans="1:9" s="10" customFormat="1" ht="14.45" customHeight="1" thickBot="1" x14ac:dyDescent="0.3">
      <c r="A32" s="17">
        <v>3</v>
      </c>
      <c r="B32" s="11"/>
      <c r="C32" s="2" t="s">
        <v>59</v>
      </c>
      <c r="D32" s="11"/>
      <c r="E32" s="11"/>
      <c r="F32" s="11"/>
      <c r="G32" s="11"/>
      <c r="H32" s="11"/>
      <c r="I32" s="12"/>
    </row>
    <row r="33" spans="1:9" s="10" customFormat="1" ht="26.25" customHeight="1" x14ac:dyDescent="0.2">
      <c r="A33" s="78" t="s">
        <v>97</v>
      </c>
      <c r="B33" s="46" t="s">
        <v>126</v>
      </c>
      <c r="C33" s="53" t="s">
        <v>101</v>
      </c>
      <c r="D33" s="46" t="s">
        <v>3</v>
      </c>
      <c r="E33" s="50">
        <v>1</v>
      </c>
      <c r="F33" s="15">
        <v>8.25</v>
      </c>
      <c r="G33" s="15">
        <v>17.72</v>
      </c>
      <c r="H33" s="15">
        <f t="shared" ref="H33:H34" si="6">E33*(F33+G33)</f>
        <v>25.97</v>
      </c>
      <c r="I33" s="77">
        <f>ROUND(H33*1.2311,2)</f>
        <v>31.97</v>
      </c>
    </row>
    <row r="34" spans="1:9" s="10" customFormat="1" ht="62.25" customHeight="1" x14ac:dyDescent="0.2">
      <c r="A34" s="78" t="s">
        <v>98</v>
      </c>
      <c r="B34" s="46" t="s">
        <v>127</v>
      </c>
      <c r="C34" s="53" t="s">
        <v>102</v>
      </c>
      <c r="D34" s="46" t="s">
        <v>5</v>
      </c>
      <c r="E34" s="50">
        <v>0.24</v>
      </c>
      <c r="F34" s="15">
        <f>10.92+22.95</f>
        <v>33.869999999999997</v>
      </c>
      <c r="G34" s="15">
        <f>14.91+29.81</f>
        <v>44.72</v>
      </c>
      <c r="H34" s="15">
        <f t="shared" si="6"/>
        <v>18.861599999999999</v>
      </c>
      <c r="I34" s="77">
        <f>ROUND(H34*1.2311,2)</f>
        <v>23.22</v>
      </c>
    </row>
    <row r="35" spans="1:9" s="10" customFormat="1" ht="33" customHeight="1" x14ac:dyDescent="0.2">
      <c r="A35" s="78" t="s">
        <v>99</v>
      </c>
      <c r="B35" s="46" t="s">
        <v>128</v>
      </c>
      <c r="C35" s="53" t="s">
        <v>103</v>
      </c>
      <c r="D35" s="46" t="s">
        <v>6</v>
      </c>
      <c r="E35" s="50">
        <v>2.4E-2</v>
      </c>
      <c r="F35" s="15">
        <v>128.37</v>
      </c>
      <c r="G35" s="15">
        <f>18*0.1</f>
        <v>1.8</v>
      </c>
      <c r="H35" s="15">
        <f t="shared" ref="H35:H39" si="7">E35*(F35+G35)</f>
        <v>3.1240800000000006</v>
      </c>
      <c r="I35" s="77">
        <f t="shared" ref="I35:I40" si="8">ROUND(H35*1.2311,2)</f>
        <v>3.85</v>
      </c>
    </row>
    <row r="36" spans="1:9" s="13" customFormat="1" ht="51" customHeight="1" x14ac:dyDescent="0.2">
      <c r="A36" s="79" t="s">
        <v>100</v>
      </c>
      <c r="B36" s="50" t="s">
        <v>120</v>
      </c>
      <c r="C36" s="54" t="s">
        <v>121</v>
      </c>
      <c r="D36" s="50" t="s">
        <v>3</v>
      </c>
      <c r="E36" s="50">
        <v>1</v>
      </c>
      <c r="F36" s="48">
        <v>70.61</v>
      </c>
      <c r="G36" s="48">
        <v>17.829999999999998</v>
      </c>
      <c r="H36" s="48">
        <f t="shared" si="7"/>
        <v>88.44</v>
      </c>
      <c r="I36" s="77">
        <f t="shared" si="8"/>
        <v>108.88</v>
      </c>
    </row>
    <row r="37" spans="1:9" s="13" customFormat="1" ht="34.5" customHeight="1" x14ac:dyDescent="0.2">
      <c r="A37" s="79" t="s">
        <v>116</v>
      </c>
      <c r="B37" s="50" t="s">
        <v>123</v>
      </c>
      <c r="C37" s="54" t="s">
        <v>122</v>
      </c>
      <c r="D37" s="50" t="s">
        <v>3</v>
      </c>
      <c r="E37" s="50">
        <v>1</v>
      </c>
      <c r="F37" s="48">
        <v>60.2</v>
      </c>
      <c r="G37" s="48">
        <v>17.829999999999998</v>
      </c>
      <c r="H37" s="48">
        <f t="shared" si="7"/>
        <v>78.03</v>
      </c>
      <c r="I37" s="77">
        <f t="shared" si="8"/>
        <v>96.06</v>
      </c>
    </row>
    <row r="38" spans="1:9" s="13" customFormat="1" ht="36.75" customHeight="1" x14ac:dyDescent="0.2">
      <c r="A38" s="79" t="s">
        <v>117</v>
      </c>
      <c r="B38" s="50" t="s">
        <v>124</v>
      </c>
      <c r="C38" s="54" t="s">
        <v>104</v>
      </c>
      <c r="D38" s="50" t="s">
        <v>3</v>
      </c>
      <c r="E38" s="50">
        <v>5</v>
      </c>
      <c r="F38" s="48">
        <v>620.35</v>
      </c>
      <c r="G38" s="48">
        <v>42.45</v>
      </c>
      <c r="H38" s="48">
        <f t="shared" si="7"/>
        <v>3314.0000000000005</v>
      </c>
      <c r="I38" s="77">
        <f t="shared" si="8"/>
        <v>4079.87</v>
      </c>
    </row>
    <row r="39" spans="1:9" s="10" customFormat="1" ht="30.75" customHeight="1" x14ac:dyDescent="0.2">
      <c r="A39" s="78" t="s">
        <v>118</v>
      </c>
      <c r="B39" s="50" t="s">
        <v>125</v>
      </c>
      <c r="C39" s="53" t="s">
        <v>105</v>
      </c>
      <c r="D39" s="46" t="s">
        <v>3</v>
      </c>
      <c r="E39" s="50">
        <v>5</v>
      </c>
      <c r="F39" s="15">
        <v>174.98</v>
      </c>
      <c r="G39" s="15">
        <v>67.66</v>
      </c>
      <c r="H39" s="15">
        <f t="shared" si="7"/>
        <v>1213.1999999999998</v>
      </c>
      <c r="I39" s="77">
        <f t="shared" si="8"/>
        <v>1493.57</v>
      </c>
    </row>
    <row r="40" spans="1:9" s="10" customFormat="1" ht="42" customHeight="1" thickBot="1" x14ac:dyDescent="0.25">
      <c r="A40" s="104" t="s">
        <v>119</v>
      </c>
      <c r="B40" s="96" t="s">
        <v>106</v>
      </c>
      <c r="C40" s="105" t="s">
        <v>107</v>
      </c>
      <c r="D40" s="106" t="s">
        <v>3</v>
      </c>
      <c r="E40" s="72">
        <v>10</v>
      </c>
      <c r="F40" s="34">
        <v>14.19</v>
      </c>
      <c r="G40" s="34">
        <v>17.829999999999998</v>
      </c>
      <c r="H40" s="34">
        <f t="shared" ref="H40" si="9">E40*(F40+G40)</f>
        <v>320.19999999999993</v>
      </c>
      <c r="I40" s="97">
        <f t="shared" si="8"/>
        <v>394.2</v>
      </c>
    </row>
    <row r="41" spans="1:9" s="10" customFormat="1" ht="14.45" customHeight="1" thickBot="1" x14ac:dyDescent="0.3">
      <c r="A41" s="17">
        <v>4</v>
      </c>
      <c r="B41" s="11"/>
      <c r="C41" s="2" t="s">
        <v>34</v>
      </c>
      <c r="D41" s="11"/>
      <c r="E41" s="11"/>
      <c r="F41" s="28"/>
      <c r="G41" s="28"/>
      <c r="H41" s="28"/>
      <c r="I41" s="12"/>
    </row>
    <row r="42" spans="1:9" s="10" customFormat="1" ht="31.5" customHeight="1" x14ac:dyDescent="0.2">
      <c r="A42" s="30" t="s">
        <v>30</v>
      </c>
      <c r="B42" s="31" t="s">
        <v>89</v>
      </c>
      <c r="C42" s="32" t="s">
        <v>88</v>
      </c>
      <c r="D42" s="63" t="s">
        <v>3</v>
      </c>
      <c r="E42" s="63">
        <v>10</v>
      </c>
      <c r="F42" s="37">
        <v>13.95</v>
      </c>
      <c r="G42" s="33">
        <v>4.92</v>
      </c>
      <c r="H42" s="33">
        <f>E42*(F42+G42)</f>
        <v>188.7</v>
      </c>
      <c r="I42" s="38">
        <f>ROUND(H42*1.2311,2)</f>
        <v>232.31</v>
      </c>
    </row>
    <row r="43" spans="1:9" s="10" customFormat="1" ht="31.5" customHeight="1" x14ac:dyDescent="0.2">
      <c r="A43" s="44" t="s">
        <v>31</v>
      </c>
      <c r="B43" s="39" t="s">
        <v>92</v>
      </c>
      <c r="C43" s="43" t="s">
        <v>91</v>
      </c>
      <c r="D43" s="66" t="s">
        <v>3</v>
      </c>
      <c r="E43" s="66">
        <v>10</v>
      </c>
      <c r="F43" s="40">
        <v>24.46</v>
      </c>
      <c r="G43" s="41">
        <v>10.16</v>
      </c>
      <c r="H43" s="41">
        <f>E43*(F43+G43)</f>
        <v>346.20000000000005</v>
      </c>
      <c r="I43" s="42">
        <f>ROUND(H43*1.2311,2)</f>
        <v>426.21</v>
      </c>
    </row>
    <row r="44" spans="1:9" s="10" customFormat="1" ht="47.25" customHeight="1" x14ac:dyDescent="0.2">
      <c r="A44" s="44" t="s">
        <v>32</v>
      </c>
      <c r="B44" s="20" t="s">
        <v>93</v>
      </c>
      <c r="C44" s="43" t="s">
        <v>94</v>
      </c>
      <c r="D44" s="66" t="s">
        <v>3</v>
      </c>
      <c r="E44" s="66">
        <v>10</v>
      </c>
      <c r="F44" s="40">
        <v>4</v>
      </c>
      <c r="G44" s="41">
        <v>10.16</v>
      </c>
      <c r="H44" s="41">
        <f>E44*(F44+G44)</f>
        <v>141.6</v>
      </c>
      <c r="I44" s="42">
        <f t="shared" ref="I44:I45" si="10">ROUND(H44*1.2311,2)</f>
        <v>174.32</v>
      </c>
    </row>
    <row r="45" spans="1:9" s="13" customFormat="1" ht="33.75" customHeight="1" thickBot="1" x14ac:dyDescent="0.25">
      <c r="A45" s="45" t="s">
        <v>33</v>
      </c>
      <c r="B45" s="56" t="s">
        <v>92</v>
      </c>
      <c r="C45" s="57" t="s">
        <v>95</v>
      </c>
      <c r="D45" s="72" t="s">
        <v>3</v>
      </c>
      <c r="E45" s="72">
        <v>25</v>
      </c>
      <c r="F45" s="34">
        <v>24.46</v>
      </c>
      <c r="G45" s="35">
        <v>10.16</v>
      </c>
      <c r="H45" s="35">
        <f>E45*(F45+G45)</f>
        <v>865.50000000000011</v>
      </c>
      <c r="I45" s="42">
        <f t="shared" si="10"/>
        <v>1065.52</v>
      </c>
    </row>
    <row r="46" spans="1:9" s="13" customFormat="1" ht="15" customHeight="1" thickBot="1" x14ac:dyDescent="0.3">
      <c r="A46" s="17">
        <v>5</v>
      </c>
      <c r="B46" s="11"/>
      <c r="C46" s="2" t="s">
        <v>129</v>
      </c>
      <c r="D46" s="11"/>
      <c r="E46" s="11"/>
      <c r="F46" s="28"/>
      <c r="G46" s="28"/>
      <c r="H46" s="28"/>
      <c r="I46" s="12"/>
    </row>
    <row r="47" spans="1:9" s="13" customFormat="1" ht="65.25" customHeight="1" x14ac:dyDescent="0.2">
      <c r="A47" s="44" t="s">
        <v>35</v>
      </c>
      <c r="B47" s="31" t="s">
        <v>130</v>
      </c>
      <c r="C47" s="32" t="s">
        <v>141</v>
      </c>
      <c r="D47" s="36" t="s">
        <v>5</v>
      </c>
      <c r="E47" s="63">
        <v>24.68</v>
      </c>
      <c r="F47" s="37">
        <v>74.33</v>
      </c>
      <c r="G47" s="33">
        <v>56.77</v>
      </c>
      <c r="H47" s="33">
        <f>E47*(F47+G47)</f>
        <v>3235.5479999999998</v>
      </c>
      <c r="I47" s="38">
        <f>ROUND(H47*1.2311,2)</f>
        <v>3983.28</v>
      </c>
    </row>
    <row r="48" spans="1:9" s="13" customFormat="1" ht="33.75" customHeight="1" x14ac:dyDescent="0.2">
      <c r="A48" s="64" t="s">
        <v>90</v>
      </c>
      <c r="B48" s="39" t="s">
        <v>131</v>
      </c>
      <c r="C48" s="65" t="s">
        <v>132</v>
      </c>
      <c r="D48" s="66" t="s">
        <v>5</v>
      </c>
      <c r="E48" s="66">
        <v>49.36</v>
      </c>
      <c r="F48" s="41">
        <v>9.64</v>
      </c>
      <c r="G48" s="41">
        <v>1.4</v>
      </c>
      <c r="H48" s="41">
        <f>E48*(F48+G48)</f>
        <v>544.9344000000001</v>
      </c>
      <c r="I48" s="42">
        <f>ROUND(H48*1.2311,2)</f>
        <v>670.87</v>
      </c>
    </row>
    <row r="49" spans="1:9" s="13" customFormat="1" ht="33.75" customHeight="1" x14ac:dyDescent="0.2">
      <c r="A49" s="64" t="s">
        <v>135</v>
      </c>
      <c r="B49" s="39" t="s">
        <v>134</v>
      </c>
      <c r="C49" s="65" t="s">
        <v>133</v>
      </c>
      <c r="D49" s="66" t="s">
        <v>5</v>
      </c>
      <c r="E49" s="66">
        <v>49.36</v>
      </c>
      <c r="F49" s="41">
        <f>91.78-47.54</f>
        <v>44.24</v>
      </c>
      <c r="G49" s="41">
        <v>47.54</v>
      </c>
      <c r="H49" s="41">
        <f>E49*(F49+G49)</f>
        <v>4530.2608</v>
      </c>
      <c r="I49" s="42">
        <f t="shared" ref="I49:I50" si="11">ROUND(H49*1.2311,2)</f>
        <v>5577.2</v>
      </c>
    </row>
    <row r="50" spans="1:9" s="13" customFormat="1" ht="61.5" customHeight="1" thickBot="1" x14ac:dyDescent="0.25">
      <c r="A50" s="70" t="s">
        <v>136</v>
      </c>
      <c r="B50" s="66" t="s">
        <v>143</v>
      </c>
      <c r="C50" s="71" t="s">
        <v>142</v>
      </c>
      <c r="D50" s="72" t="s">
        <v>3</v>
      </c>
      <c r="E50" s="72">
        <v>1</v>
      </c>
      <c r="F50" s="35">
        <v>1696.28</v>
      </c>
      <c r="G50" s="35">
        <v>133.78</v>
      </c>
      <c r="H50" s="35">
        <f>E50*(F50+G50)</f>
        <v>1830.06</v>
      </c>
      <c r="I50" s="42">
        <f t="shared" si="11"/>
        <v>2252.9899999999998</v>
      </c>
    </row>
    <row r="51" spans="1:9" s="10" customFormat="1" ht="14.45" customHeight="1" thickBot="1" x14ac:dyDescent="0.3">
      <c r="A51" s="17">
        <v>6</v>
      </c>
      <c r="B51" s="11"/>
      <c r="C51" s="2" t="s">
        <v>108</v>
      </c>
      <c r="D51" s="11"/>
      <c r="E51" s="11"/>
      <c r="F51" s="47"/>
      <c r="G51" s="47"/>
      <c r="H51" s="47"/>
      <c r="I51" s="12"/>
    </row>
    <row r="52" spans="1:9" s="13" customFormat="1" ht="47.25" customHeight="1" x14ac:dyDescent="0.2">
      <c r="A52" s="79" t="s">
        <v>36</v>
      </c>
      <c r="B52" s="50" t="s">
        <v>109</v>
      </c>
      <c r="C52" s="49" t="s">
        <v>110</v>
      </c>
      <c r="D52" s="50" t="s">
        <v>3</v>
      </c>
      <c r="E52" s="55">
        <v>5</v>
      </c>
      <c r="F52" s="48">
        <v>262.48</v>
      </c>
      <c r="G52" s="48">
        <v>41.89</v>
      </c>
      <c r="H52" s="48">
        <f>E52*(F52+G52)</f>
        <v>1521.85</v>
      </c>
      <c r="I52" s="29">
        <f>ROUND(H52*1.2311,2)</f>
        <v>1873.55</v>
      </c>
    </row>
    <row r="53" spans="1:9" s="13" customFormat="1" ht="33.75" customHeight="1" thickBot="1" x14ac:dyDescent="0.25">
      <c r="A53" s="80" t="s">
        <v>137</v>
      </c>
      <c r="B53" s="52" t="s">
        <v>111</v>
      </c>
      <c r="C53" s="51" t="s">
        <v>112</v>
      </c>
      <c r="D53" s="50" t="s">
        <v>3</v>
      </c>
      <c r="E53" s="55">
        <v>33</v>
      </c>
      <c r="F53" s="48">
        <v>175.9</v>
      </c>
      <c r="G53" s="48">
        <v>17.829999999999998</v>
      </c>
      <c r="H53" s="48">
        <f>E53*(F53+G53)</f>
        <v>6393.09</v>
      </c>
      <c r="I53" s="29">
        <f>ROUND(H53*1.2311,2)</f>
        <v>7870.53</v>
      </c>
    </row>
    <row r="54" spans="1:9" s="10" customFormat="1" ht="14.45" customHeight="1" thickBot="1" x14ac:dyDescent="0.3">
      <c r="A54" s="17">
        <v>7</v>
      </c>
      <c r="B54" s="11"/>
      <c r="C54" s="2" t="s">
        <v>113</v>
      </c>
      <c r="D54" s="11"/>
      <c r="E54" s="11"/>
      <c r="F54" s="28"/>
      <c r="G54" s="28"/>
      <c r="H54" s="28"/>
      <c r="I54" s="12"/>
    </row>
    <row r="55" spans="1:9" s="27" customFormat="1" ht="94.5" customHeight="1" thickBot="1" x14ac:dyDescent="0.25">
      <c r="A55" s="79" t="s">
        <v>138</v>
      </c>
      <c r="B55" s="50" t="s">
        <v>115</v>
      </c>
      <c r="C55" s="49" t="s">
        <v>114</v>
      </c>
      <c r="D55" s="50" t="s">
        <v>3</v>
      </c>
      <c r="E55" s="50">
        <v>15</v>
      </c>
      <c r="F55" s="48">
        <v>106.48</v>
      </c>
      <c r="G55" s="48">
        <v>10.5</v>
      </c>
      <c r="H55" s="48">
        <f>E55*(F55+G55)</f>
        <v>1754.7</v>
      </c>
      <c r="I55" s="29">
        <f>ROUND(H55*1.2311,2)</f>
        <v>2160.21</v>
      </c>
    </row>
    <row r="56" spans="1:9" s="10" customFormat="1" ht="15.75" thickBot="1" x14ac:dyDescent="0.25">
      <c r="A56" s="58" t="s">
        <v>37</v>
      </c>
      <c r="B56" s="59"/>
      <c r="C56" s="59"/>
      <c r="D56" s="59"/>
      <c r="E56" s="60"/>
      <c r="F56" s="61">
        <f>SUMPRODUCT(E7:E55,F7:F55)</f>
        <v>32698.220880000004</v>
      </c>
      <c r="G56" s="61">
        <f>SUMPRODUCT(E7:E55,G7:G55)</f>
        <v>16362.877999999993</v>
      </c>
      <c r="H56" s="61">
        <f>SUM(H7:H55)</f>
        <v>49061.098880000005</v>
      </c>
      <c r="I56" s="62">
        <f>SUM(I7:I55)</f>
        <v>60399.119999999995</v>
      </c>
    </row>
    <row r="57" spans="1:9" s="10" customFormat="1" ht="84.75" customHeight="1" thickBot="1" x14ac:dyDescent="0.25">
      <c r="A57" s="89"/>
      <c r="B57" s="90"/>
      <c r="C57" s="74" t="s">
        <v>139</v>
      </c>
      <c r="D57" s="87"/>
      <c r="E57" s="88"/>
      <c r="F57" s="73" t="s">
        <v>38</v>
      </c>
      <c r="G57" s="73" t="s">
        <v>39</v>
      </c>
      <c r="H57" s="73" t="s">
        <v>40</v>
      </c>
      <c r="I57" s="73" t="s">
        <v>41</v>
      </c>
    </row>
  </sheetData>
  <mergeCells count="5">
    <mergeCell ref="A1:I1"/>
    <mergeCell ref="A2:I2"/>
    <mergeCell ref="D57:E57"/>
    <mergeCell ref="A57:B57"/>
    <mergeCell ref="C3:I3"/>
  </mergeCells>
  <phoneticPr fontId="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5" orientation="landscape" r:id="rId1"/>
  <rowBreaks count="1" manualBreakCount="1">
    <brk id="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Rubens Levy Francisco</cp:lastModifiedBy>
  <cp:lastPrinted>2025-11-27T20:05:07Z</cp:lastPrinted>
  <dcterms:created xsi:type="dcterms:W3CDTF">2020-04-16T17:13:27Z</dcterms:created>
  <dcterms:modified xsi:type="dcterms:W3CDTF">2025-11-27T20:18:54Z</dcterms:modified>
</cp:coreProperties>
</file>